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U:\POSTĘPOWANIA\2026\Dział ds. automatyki\Dariusz Lubiszewski\1. Zabudowa 5 kpl SSP kat. C\"/>
    </mc:Choice>
  </mc:AlternateContent>
  <xr:revisionPtr revIDLastSave="0" documentId="13_ncr:1_{90C37EB6-AB85-4B45-878B-8E720047048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CO" sheetId="1" r:id="rId1"/>
  </sheets>
  <definedNames>
    <definedName name="_xlnm.Print_Area" localSheetId="0">RCO!$A$1:$F$39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5" i="1" l="1"/>
  <c r="F30" i="1"/>
  <c r="F16" i="1"/>
  <c r="E31" i="1" l="1"/>
  <c r="E32" i="1" l="1"/>
  <c r="E33" i="1" s="1"/>
</calcChain>
</file>

<file path=xl/sharedStrings.xml><?xml version="1.0" encoding="utf-8"?>
<sst xmlns="http://schemas.openxmlformats.org/spreadsheetml/2006/main" count="48" uniqueCount="38">
  <si>
    <t>ZAMAWIAJĄCY:</t>
  </si>
  <si>
    <t xml:space="preserve">PKP Polskie Linie Kolejowe S.A. </t>
  </si>
  <si>
    <t>ul. Targowa 74, 03-734 Warszawa</t>
  </si>
  <si>
    <t>Opis robót</t>
  </si>
  <si>
    <t>Ilość</t>
  </si>
  <si>
    <t>Jedn.</t>
  </si>
  <si>
    <t>PODSUMOWANIE</t>
  </si>
  <si>
    <t>Razem netto</t>
  </si>
  <si>
    <t xml:space="preserve">Razem brutto </t>
  </si>
  <si>
    <t>________________________</t>
  </si>
  <si>
    <t>____________________________________________</t>
  </si>
  <si>
    <t xml:space="preserve"> miejscowość, data</t>
  </si>
  <si>
    <t>imię i nazwisko oraz podpis upoważnionego/ych przedstawiciela/li wykonawcy/ wykonawców występujących wspólnie</t>
  </si>
  <si>
    <t>ROZBICIE CENY OFERTOWEJ</t>
  </si>
  <si>
    <t>Podatek VAT 23%</t>
  </si>
  <si>
    <t>Poz.</t>
  </si>
  <si>
    <t>kpl</t>
  </si>
  <si>
    <t>Cena jednostkowa netto (zł)</t>
  </si>
  <si>
    <t>Wartość NETTO 
(zł)</t>
  </si>
  <si>
    <t>Razem</t>
  </si>
  <si>
    <r>
      <rPr>
        <b/>
        <u/>
        <sz val="11"/>
        <color rgb="FFFF0000"/>
        <rFont val="Arial"/>
        <family val="2"/>
        <charset val="238"/>
      </rPr>
      <t>UWAGA !!! Wartości należy podawać w PLN z dokładnością do dwóch miejsc po przecinku</t>
    </r>
    <r>
      <rPr>
        <b/>
        <sz val="11"/>
        <color rgb="FFFF0000"/>
        <rFont val="Arial"/>
        <family val="2"/>
        <charset val="238"/>
      </rPr>
      <t xml:space="preserve">.     </t>
    </r>
    <r>
      <rPr>
        <b/>
        <u/>
        <sz val="11"/>
        <color rgb="FFFF0000"/>
        <rFont val="Arial"/>
        <family val="2"/>
        <charset val="238"/>
      </rPr>
      <t xml:space="preserve">
Formuły są założone automatycznie.</t>
    </r>
    <r>
      <rPr>
        <b/>
        <sz val="11"/>
        <color rgb="FFFF0000"/>
        <rFont val="Arial"/>
        <family val="2"/>
        <charset val="238"/>
      </rPr>
      <t xml:space="preserve"> Po wpisaniu kwot należy sprawdzić poprawność wyliczenia.                                                                  Rozbicie ceny ofertowej ma jedynie charakter pomocniczy i  nie może  być jedynym kryterium ustalenia ceny. Podstawą do  obliczenia ceny jest komlet dokumentów załaczonych do SWZ w tym Program funkcjonalno-użytkowy.</t>
    </r>
  </si>
  <si>
    <t xml:space="preserve">1.1. Koncepcja Projektowa, dokumentacja budowlana i wykonawcza </t>
  </si>
  <si>
    <t>Zakład Linii Kolejowych w Gdyni</t>
  </si>
  <si>
    <t>ul. Morska 24, 81-333 Gdynia</t>
  </si>
  <si>
    <t xml:space="preserve">Dokumentacja  wykonawcza branży srk i TT (4 x wersja papierowa + 2 x wersja elektroniczna CD lub DVD) </t>
  </si>
  <si>
    <t xml:space="preserve">Dokumentacja wykonawcza branży energetycznej (4 x wersja papierowa + 2 x wersja elektroniczna CD lub DVD) </t>
  </si>
  <si>
    <t>1. Dokumentacja projektowa</t>
  </si>
  <si>
    <t>2. Roboty budowlane</t>
  </si>
  <si>
    <t xml:space="preserve">3. Dokumentacja powykonawcza </t>
  </si>
  <si>
    <t xml:space="preserve">Dokumentacja powykonawcza branży srk i TT ( 4 x wersja papierowa + 2 x wersja elektroniczna CD lub DVD) </t>
  </si>
  <si>
    <t xml:space="preserve">Dokumentacja powykonawcza branży energetycznej (4 x wersja papierowa + 2 x wersja elektroniczna CD lub DVD) </t>
  </si>
  <si>
    <t xml:space="preserve">ZAŁĄCZNIK NR 10  DO SWZ – ROZBICIE CENY OFERTOWEJ                                                              </t>
  </si>
  <si>
    <t>Zabudowa urządzeń samoczynnej sygnalizacji przejazdowej kat. C w km 189,082</t>
  </si>
  <si>
    <t>Zabudowa urządzeń samoczynnej sygnalizacji przejazdowej kat. C w km 192,788</t>
  </si>
  <si>
    <t>Zabudowa urządzeń samoczynnej sygnalizacji przejazdowej kat. C w km 196,203</t>
  </si>
  <si>
    <t>Zabudowa urządzeń samoczynnej sygnalizacji przejazdowej kat. C w km 196,858</t>
  </si>
  <si>
    <t>Zabudowa urządzeń samoczynnej sygnalizacji przejazdowej kat. C w km 198,743</t>
  </si>
  <si>
    <t>'Zabudowa 5 kpl. urządzeń SSP kat. C na przejazdach kolejowych kat. D w km 189,082, km 192,788, km 196,203, km 196,858 i km 198,743 ( linia 208 Działdowo-Chojnice) przy wykorzystaniu staroużytecznych urządzeń typu BUES-2000 kat. B.”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</si>
</sst>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\ &quot;zł&quot;"/>
    <numFmt numFmtId="165" formatCode="#,##0.00\ &quot;zł&quot;"/>
    <numFmt numFmtId="166" formatCode="#,##0.00_ ;\-#,##0.00\ 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u/>
      <sz val="11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u val="double"/>
      <sz val="11"/>
      <color theme="1"/>
      <name val="Calibri"/>
      <family val="2"/>
      <charset val="238"/>
      <scheme val="minor"/>
    </font>
    <font>
      <u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0" fontId="17" fillId="0" borderId="0"/>
  </cellStyleXfs>
  <cellXfs count="72">
    <xf numFmtId="0" fontId="0" fillId="0" borderId="0" xfId="0"/>
    <xf numFmtId="0" fontId="3" fillId="0" borderId="1" xfId="0" applyFont="1" applyBorder="1"/>
    <xf numFmtId="0" fontId="5" fillId="0" borderId="0" xfId="0" applyFont="1"/>
    <xf numFmtId="164" fontId="8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top"/>
    </xf>
    <xf numFmtId="2" fontId="5" fillId="0" borderId="0" xfId="0" applyNumberFormat="1" applyFont="1"/>
    <xf numFmtId="164" fontId="5" fillId="0" borderId="0" xfId="0" applyNumberFormat="1" applyFont="1"/>
    <xf numFmtId="0" fontId="10" fillId="0" borderId="0" xfId="0" applyFont="1"/>
    <xf numFmtId="0" fontId="6" fillId="0" borderId="0" xfId="0" applyFont="1" applyAlignment="1">
      <alignment vertical="center"/>
    </xf>
    <xf numFmtId="0" fontId="2" fillId="0" borderId="13" xfId="0" applyFont="1" applyBorder="1" applyAlignment="1">
      <alignment vertical="center"/>
    </xf>
    <xf numFmtId="0" fontId="3" fillId="0" borderId="7" xfId="0" applyFont="1" applyBorder="1"/>
    <xf numFmtId="0" fontId="3" fillId="0" borderId="8" xfId="0" applyFont="1" applyBorder="1"/>
    <xf numFmtId="0" fontId="8" fillId="0" borderId="10" xfId="0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5" fontId="8" fillId="0" borderId="10" xfId="0" applyNumberFormat="1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/>
    </xf>
    <xf numFmtId="0" fontId="8" fillId="0" borderId="11" xfId="0" applyFont="1" applyBorder="1" applyAlignment="1">
      <alignment vertical="center"/>
    </xf>
    <xf numFmtId="0" fontId="1" fillId="0" borderId="9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14" fillId="0" borderId="9" xfId="0" applyFont="1" applyBorder="1" applyAlignment="1">
      <alignment horizontal="left" vertical="center" wrapText="1"/>
    </xf>
    <xf numFmtId="166" fontId="14" fillId="0" borderId="9" xfId="0" applyNumberFormat="1" applyFont="1" applyBorder="1" applyAlignment="1">
      <alignment horizontal="center" vertical="center" wrapText="1"/>
    </xf>
    <xf numFmtId="166" fontId="13" fillId="0" borderId="9" xfId="0" applyNumberFormat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6" fontId="7" fillId="0" borderId="9" xfId="0" applyNumberFormat="1" applyFont="1" applyBorder="1" applyAlignment="1">
      <alignment horizontal="center" vertical="center" wrapText="1"/>
    </xf>
    <xf numFmtId="166" fontId="8" fillId="0" borderId="9" xfId="0" applyNumberFormat="1" applyFont="1" applyBorder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 wrapText="1"/>
    </xf>
    <xf numFmtId="166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4" fillId="0" borderId="9" xfId="2" applyFont="1" applyBorder="1" applyAlignment="1">
      <alignment vertical="center" wrapText="1"/>
    </xf>
    <xf numFmtId="0" fontId="18" fillId="0" borderId="0" xfId="0" applyFont="1"/>
    <xf numFmtId="0" fontId="19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vertical="top" wrapText="1"/>
    </xf>
    <xf numFmtId="0" fontId="7" fillId="0" borderId="0" xfId="0" applyFont="1" applyAlignment="1">
      <alignment horizontal="right" vertical="center" wrapText="1"/>
    </xf>
    <xf numFmtId="166" fontId="7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right" vertical="center" wrapText="1"/>
    </xf>
    <xf numFmtId="166" fontId="13" fillId="0" borderId="0" xfId="0" applyNumberFormat="1" applyFont="1" applyAlignment="1">
      <alignment horizontal="center" vertical="center" wrapText="1"/>
    </xf>
    <xf numFmtId="0" fontId="2" fillId="2" borderId="7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8" fillId="0" borderId="17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right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 wrapText="1"/>
    </xf>
    <xf numFmtId="0" fontId="8" fillId="3" borderId="5" xfId="0" quotePrefix="1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3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</cellXfs>
  <cellStyles count="3">
    <cellStyle name="Normalny" xfId="0" builtinId="0"/>
    <cellStyle name="Normalny 2 2" xfId="2" xr:uid="{00000000-0005-0000-0000-000001000000}"/>
    <cellStyle name="Normalny 8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0"/>
  <sheetViews>
    <sheetView tabSelected="1" zoomScale="85" zoomScaleNormal="85" workbookViewId="0">
      <selection activeCell="A10" sqref="A10:F10"/>
    </sheetView>
  </sheetViews>
  <sheetFormatPr defaultRowHeight="15"/>
  <cols>
    <col min="1" max="1" width="7.5703125" customWidth="1"/>
    <col min="2" max="2" width="62.42578125" customWidth="1"/>
    <col min="3" max="3" width="10.5703125" customWidth="1"/>
    <col min="4" max="4" width="10.140625" customWidth="1"/>
    <col min="5" max="5" width="21.140625" customWidth="1"/>
    <col min="6" max="6" width="21" customWidth="1"/>
  </cols>
  <sheetData>
    <row r="1" spans="1:6" ht="15.75">
      <c r="A1" s="18" t="s">
        <v>31</v>
      </c>
      <c r="B1" s="17"/>
      <c r="C1" s="17"/>
      <c r="D1" s="17"/>
      <c r="E1" s="17"/>
      <c r="F1" s="9"/>
    </row>
    <row r="2" spans="1:6" ht="16.5" thickBot="1">
      <c r="A2" s="10"/>
      <c r="B2" s="1"/>
      <c r="C2" s="1"/>
      <c r="D2" s="1"/>
      <c r="E2" s="1"/>
      <c r="F2" s="11"/>
    </row>
    <row r="3" spans="1:6" ht="15.75">
      <c r="A3" s="48" t="s">
        <v>0</v>
      </c>
      <c r="B3" s="49"/>
      <c r="C3" s="49"/>
      <c r="D3" s="49"/>
      <c r="E3" s="49"/>
      <c r="F3" s="50"/>
    </row>
    <row r="4" spans="1:6" ht="15.75">
      <c r="A4" s="48" t="s">
        <v>1</v>
      </c>
      <c r="B4" s="49"/>
      <c r="C4" s="49"/>
      <c r="D4" s="49"/>
      <c r="E4" s="49"/>
      <c r="F4" s="50"/>
    </row>
    <row r="5" spans="1:6" ht="15.75">
      <c r="A5" s="48" t="s">
        <v>2</v>
      </c>
      <c r="B5" s="49"/>
      <c r="C5" s="49"/>
      <c r="D5" s="49"/>
      <c r="E5" s="49"/>
      <c r="F5" s="50"/>
    </row>
    <row r="6" spans="1:6" ht="15.75">
      <c r="A6" s="51" t="s">
        <v>22</v>
      </c>
      <c r="B6" s="52"/>
      <c r="C6" s="52"/>
      <c r="D6" s="52"/>
      <c r="E6" s="52"/>
      <c r="F6" s="53"/>
    </row>
    <row r="7" spans="1:6" ht="16.5" thickBot="1">
      <c r="A7" s="40" t="s">
        <v>23</v>
      </c>
      <c r="B7" s="41"/>
      <c r="C7" s="41"/>
      <c r="D7" s="41"/>
      <c r="E7" s="41"/>
      <c r="F7" s="42"/>
    </row>
    <row r="8" spans="1:6" ht="16.5" customHeight="1" thickBot="1">
      <c r="A8" s="43"/>
      <c r="B8" s="44"/>
      <c r="C8" s="44"/>
      <c r="D8" s="44"/>
      <c r="E8" s="44"/>
      <c r="F8" s="45"/>
    </row>
    <row r="9" spans="1:6" ht="27.75" customHeight="1" thickBot="1">
      <c r="A9" s="58" t="s">
        <v>13</v>
      </c>
      <c r="B9" s="59"/>
      <c r="C9" s="59"/>
      <c r="D9" s="59"/>
      <c r="E9" s="59"/>
      <c r="F9" s="60"/>
    </row>
    <row r="10" spans="1:6" ht="66" customHeight="1" thickBot="1">
      <c r="A10" s="61" t="s">
        <v>37</v>
      </c>
      <c r="B10" s="62"/>
      <c r="C10" s="62"/>
      <c r="D10" s="62"/>
      <c r="E10" s="62"/>
      <c r="F10" s="63"/>
    </row>
    <row r="11" spans="1:6" ht="58.5" customHeight="1" thickBot="1">
      <c r="A11" s="12" t="s">
        <v>15</v>
      </c>
      <c r="B11" s="12" t="s">
        <v>3</v>
      </c>
      <c r="C11" s="13" t="s">
        <v>4</v>
      </c>
      <c r="D11" s="13" t="s">
        <v>5</v>
      </c>
      <c r="E11" s="14" t="s">
        <v>17</v>
      </c>
      <c r="F11" s="15" t="s">
        <v>18</v>
      </c>
    </row>
    <row r="12" spans="1:6" ht="38.25" customHeight="1" thickBot="1">
      <c r="A12" s="64" t="s">
        <v>26</v>
      </c>
      <c r="B12" s="64"/>
      <c r="C12" s="64"/>
      <c r="D12" s="64"/>
      <c r="E12" s="64"/>
      <c r="F12" s="64"/>
    </row>
    <row r="13" spans="1:6" ht="38.25" customHeight="1">
      <c r="A13" s="65" t="s">
        <v>21</v>
      </c>
      <c r="B13" s="66"/>
      <c r="C13" s="66"/>
      <c r="D13" s="66"/>
      <c r="E13" s="66"/>
      <c r="F13" s="67"/>
    </row>
    <row r="14" spans="1:6" s="33" customFormat="1" ht="30" customHeight="1">
      <c r="A14" s="34">
        <v>1</v>
      </c>
      <c r="B14" s="23" t="s">
        <v>24</v>
      </c>
      <c r="C14" s="16">
        <v>1</v>
      </c>
      <c r="D14" s="16" t="s">
        <v>16</v>
      </c>
      <c r="E14" s="24"/>
      <c r="F14" s="24"/>
    </row>
    <row r="15" spans="1:6" s="33" customFormat="1" ht="30" customHeight="1">
      <c r="A15" s="34">
        <v>2</v>
      </c>
      <c r="B15" s="23" t="s">
        <v>25</v>
      </c>
      <c r="C15" s="16">
        <v>1</v>
      </c>
      <c r="D15" s="16" t="s">
        <v>16</v>
      </c>
      <c r="E15" s="24"/>
      <c r="F15" s="24"/>
    </row>
    <row r="16" spans="1:6" ht="38.25" customHeight="1">
      <c r="A16" s="46" t="s">
        <v>19</v>
      </c>
      <c r="B16" s="46"/>
      <c r="C16" s="46"/>
      <c r="D16" s="46"/>
      <c r="E16" s="46"/>
      <c r="F16" s="25">
        <f>SUM(F14:F15)</f>
        <v>0</v>
      </c>
    </row>
    <row r="17" spans="1:6" ht="15" customHeight="1">
      <c r="A17" s="38"/>
      <c r="B17" s="38"/>
      <c r="C17" s="38"/>
      <c r="D17" s="38"/>
      <c r="E17" s="38"/>
      <c r="F17" s="39"/>
    </row>
    <row r="18" spans="1:6" ht="47.25" customHeight="1">
      <c r="A18" s="54" t="s">
        <v>27</v>
      </c>
      <c r="B18" s="54"/>
      <c r="C18" s="54"/>
      <c r="D18" s="54"/>
      <c r="E18" s="54"/>
      <c r="F18" s="54"/>
    </row>
    <row r="19" spans="1:6" ht="30" customHeight="1">
      <c r="A19" s="71"/>
      <c r="B19" s="71"/>
      <c r="C19" s="71"/>
      <c r="D19" s="71"/>
      <c r="E19" s="71"/>
      <c r="F19" s="71"/>
    </row>
    <row r="20" spans="1:6" ht="39" customHeight="1">
      <c r="A20" s="26">
        <v>1</v>
      </c>
      <c r="B20" s="32" t="s">
        <v>32</v>
      </c>
      <c r="C20" s="16">
        <v>1</v>
      </c>
      <c r="D20" s="16" t="s">
        <v>16</v>
      </c>
      <c r="E20" s="30"/>
      <c r="F20" s="30"/>
    </row>
    <row r="21" spans="1:6" ht="39" customHeight="1">
      <c r="A21" s="26">
        <v>2</v>
      </c>
      <c r="B21" s="32" t="s">
        <v>33</v>
      </c>
      <c r="C21" s="16">
        <v>1</v>
      </c>
      <c r="D21" s="16" t="s">
        <v>16</v>
      </c>
      <c r="E21" s="30"/>
      <c r="F21" s="30"/>
    </row>
    <row r="22" spans="1:6" ht="39" customHeight="1">
      <c r="A22" s="26">
        <v>3</v>
      </c>
      <c r="B22" s="32" t="s">
        <v>34</v>
      </c>
      <c r="C22" s="16">
        <v>1</v>
      </c>
      <c r="D22" s="16" t="s">
        <v>16</v>
      </c>
      <c r="E22" s="30"/>
      <c r="F22" s="30"/>
    </row>
    <row r="23" spans="1:6" ht="39" customHeight="1">
      <c r="A23" s="26">
        <v>4</v>
      </c>
      <c r="B23" s="32" t="s">
        <v>35</v>
      </c>
      <c r="C23" s="16">
        <v>1</v>
      </c>
      <c r="D23" s="16" t="s">
        <v>16</v>
      </c>
      <c r="E23" s="30"/>
      <c r="F23" s="30"/>
    </row>
    <row r="24" spans="1:6" ht="39" customHeight="1">
      <c r="A24" s="26">
        <v>5</v>
      </c>
      <c r="B24" s="32" t="s">
        <v>36</v>
      </c>
      <c r="C24" s="16">
        <v>1</v>
      </c>
      <c r="D24" s="16" t="s">
        <v>16</v>
      </c>
      <c r="E24" s="30"/>
      <c r="F24" s="30"/>
    </row>
    <row r="25" spans="1:6" ht="45.75" customHeight="1">
      <c r="A25" s="57" t="s">
        <v>19</v>
      </c>
      <c r="B25" s="57"/>
      <c r="C25" s="57"/>
      <c r="D25" s="57"/>
      <c r="E25" s="57"/>
      <c r="F25" s="27">
        <f>SUM(F20:F24)</f>
        <v>0</v>
      </c>
    </row>
    <row r="26" spans="1:6" ht="15" customHeight="1">
      <c r="A26" s="36"/>
      <c r="B26" s="36"/>
      <c r="C26" s="36"/>
      <c r="D26" s="36"/>
      <c r="E26" s="36"/>
      <c r="F26" s="37"/>
    </row>
    <row r="27" spans="1:6" ht="38.25" customHeight="1">
      <c r="A27" s="54" t="s">
        <v>28</v>
      </c>
      <c r="B27" s="54"/>
      <c r="C27" s="54"/>
      <c r="D27" s="54"/>
      <c r="E27" s="54"/>
      <c r="F27" s="54"/>
    </row>
    <row r="28" spans="1:6" ht="30" customHeight="1">
      <c r="A28" s="31">
        <v>1</v>
      </c>
      <c r="B28" s="19" t="s">
        <v>29</v>
      </c>
      <c r="C28" s="16">
        <v>1</v>
      </c>
      <c r="D28" s="16" t="s">
        <v>16</v>
      </c>
      <c r="E28" s="30"/>
      <c r="F28" s="30"/>
    </row>
    <row r="29" spans="1:6" ht="30" customHeight="1">
      <c r="A29" s="31">
        <v>2</v>
      </c>
      <c r="B29" s="23" t="s">
        <v>30</v>
      </c>
      <c r="C29" s="16">
        <v>1</v>
      </c>
      <c r="D29" s="16" t="s">
        <v>16</v>
      </c>
      <c r="E29" s="30"/>
      <c r="F29" s="30"/>
    </row>
    <row r="30" spans="1:6" ht="38.25" customHeight="1">
      <c r="A30" s="47" t="s">
        <v>19</v>
      </c>
      <c r="B30" s="47"/>
      <c r="C30" s="47"/>
      <c r="D30" s="47"/>
      <c r="E30" s="47"/>
      <c r="F30" s="27">
        <f>F28+F29</f>
        <v>0</v>
      </c>
    </row>
    <row r="31" spans="1:6" ht="29.25" customHeight="1">
      <c r="A31" s="69" t="s">
        <v>6</v>
      </c>
      <c r="B31" s="69"/>
      <c r="C31" s="70" t="s">
        <v>7</v>
      </c>
      <c r="D31" s="70"/>
      <c r="E31" s="28">
        <f>F16+F25+F30</f>
        <v>0</v>
      </c>
      <c r="F31" s="29"/>
    </row>
    <row r="32" spans="1:6" ht="29.25" customHeight="1">
      <c r="A32" s="69"/>
      <c r="B32" s="69"/>
      <c r="C32" s="70" t="s">
        <v>14</v>
      </c>
      <c r="D32" s="70"/>
      <c r="E32" s="28">
        <f>23%*E31</f>
        <v>0</v>
      </c>
      <c r="F32" s="29"/>
    </row>
    <row r="33" spans="1:6" ht="34.5" customHeight="1">
      <c r="A33" s="69"/>
      <c r="B33" s="69"/>
      <c r="C33" s="70" t="s">
        <v>8</v>
      </c>
      <c r="D33" s="70"/>
      <c r="E33" s="28">
        <f>E31+E32</f>
        <v>0</v>
      </c>
      <c r="F33" s="3"/>
    </row>
    <row r="34" spans="1:6" ht="15.75" customHeight="1">
      <c r="A34" s="7"/>
      <c r="B34" s="35"/>
      <c r="C34" s="5"/>
      <c r="D34" s="2"/>
      <c r="E34" s="6"/>
      <c r="F34" s="20"/>
    </row>
    <row r="35" spans="1:6">
      <c r="A35" s="55" t="s">
        <v>20</v>
      </c>
      <c r="B35" s="55"/>
      <c r="C35" s="55"/>
      <c r="D35" s="55"/>
      <c r="E35" s="55"/>
      <c r="F35" s="55"/>
    </row>
    <row r="36" spans="1:6">
      <c r="A36" s="55"/>
      <c r="B36" s="55"/>
      <c r="C36" s="55"/>
      <c r="D36" s="55"/>
      <c r="E36" s="55"/>
      <c r="F36" s="55"/>
    </row>
    <row r="37" spans="1:6" ht="35.25" customHeight="1">
      <c r="A37" s="55"/>
      <c r="B37" s="55"/>
      <c r="C37" s="55"/>
      <c r="D37" s="55"/>
      <c r="E37" s="55"/>
      <c r="F37" s="55"/>
    </row>
    <row r="38" spans="1:6" ht="66" customHeight="1">
      <c r="A38" s="68" t="s">
        <v>9</v>
      </c>
      <c r="B38" s="68"/>
      <c r="C38" s="21" t="s">
        <v>10</v>
      </c>
      <c r="D38" s="21"/>
      <c r="E38" s="21"/>
      <c r="F38" s="22"/>
    </row>
    <row r="39" spans="1:6" ht="85.5" customHeight="1">
      <c r="A39" s="8" t="s">
        <v>11</v>
      </c>
      <c r="B39" s="8"/>
      <c r="C39" s="56" t="s">
        <v>12</v>
      </c>
      <c r="D39" s="56"/>
      <c r="E39" s="56"/>
      <c r="F39" s="2"/>
    </row>
    <row r="40" spans="1:6">
      <c r="A40" s="2"/>
      <c r="B40" s="4"/>
      <c r="C40" s="5"/>
      <c r="D40" s="2"/>
      <c r="E40" s="6"/>
    </row>
  </sheetData>
  <mergeCells count="23">
    <mergeCell ref="A35:F37"/>
    <mergeCell ref="C39:E39"/>
    <mergeCell ref="A25:E25"/>
    <mergeCell ref="A9:F9"/>
    <mergeCell ref="A10:F10"/>
    <mergeCell ref="A12:F12"/>
    <mergeCell ref="A13:F13"/>
    <mergeCell ref="A27:F27"/>
    <mergeCell ref="A38:B38"/>
    <mergeCell ref="A31:B33"/>
    <mergeCell ref="C31:D31"/>
    <mergeCell ref="C32:D32"/>
    <mergeCell ref="C33:D33"/>
    <mergeCell ref="A19:F19"/>
    <mergeCell ref="A7:F7"/>
    <mergeCell ref="A8:F8"/>
    <mergeCell ref="A16:E16"/>
    <mergeCell ref="A30:E30"/>
    <mergeCell ref="A3:F3"/>
    <mergeCell ref="A4:F4"/>
    <mergeCell ref="A5:F5"/>
    <mergeCell ref="A6:F6"/>
    <mergeCell ref="A18:F18"/>
  </mergeCells>
  <pageMargins left="0.25" right="0.25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RCO</vt:lpstr>
      <vt:lpstr>RCO!Obszar_wydruku</vt:lpstr>
    </vt:vector>
  </TitlesOfParts>
  <Company>PKP PLK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Strąk Agnieszka</dc:creator>
  <cp:lastModifiedBy>Sroka Monika</cp:lastModifiedBy>
  <cp:lastPrinted>2026-04-21T12:00:12Z</cp:lastPrinted>
  <dcterms:created xsi:type="dcterms:W3CDTF">2019-01-09T08:41:18Z</dcterms:created>
  <dcterms:modified xsi:type="dcterms:W3CDTF">2026-05-05T10:38:40Z</dcterms:modified>
</cp:coreProperties>
</file>